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9FC3055E-0015-4A61-854D-42F995A89B01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C01-3.1 Abnahmenstellenliste " sheetId="5" r:id="rId1"/>
  </sheets>
  <definedNames>
    <definedName name="_xlnm._FilterDatabase" localSheetId="0" hidden="1">'C01-3.1 Abnahmenstellenliste '!$A$11:$U$19</definedName>
    <definedName name="_xlnm.Print_Area" localSheetId="0">'C01-3.1 Abnahmenstellenliste '!$A$1:$U$19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5" l="1"/>
  <c r="Q6" i="5" l="1"/>
  <c r="O6" i="5"/>
  <c r="P6" i="5"/>
</calcChain>
</file>

<file path=xl/sharedStrings.xml><?xml version="1.0" encoding="utf-8"?>
<sst xmlns="http://schemas.openxmlformats.org/spreadsheetml/2006/main" count="110" uniqueCount="58">
  <si>
    <t>C01-3.1 Abnahmestellenliste Erdgas RLM</t>
  </si>
  <si>
    <t>Stadtwerke Gelsenkirchen / Gelsendienste</t>
  </si>
  <si>
    <t>Abnahmestellen im Netzgebiet:</t>
  </si>
  <si>
    <t>THE</t>
  </si>
  <si>
    <t>Gebäude und Sonstiges (RLM-Anlagen)</t>
  </si>
  <si>
    <t>Jahresverbrauch in kWh</t>
  </si>
  <si>
    <t>Rechnungsadresse</t>
  </si>
  <si>
    <t>Abnahmestelle</t>
  </si>
  <si>
    <t>Lfd.</t>
  </si>
  <si>
    <t>Last-</t>
  </si>
  <si>
    <t>Rechnungsempfänger</t>
  </si>
  <si>
    <t>Straße</t>
  </si>
  <si>
    <t>Haus-</t>
  </si>
  <si>
    <t>PLZ</t>
  </si>
  <si>
    <t>Ort</t>
  </si>
  <si>
    <t>Marktlokations-</t>
  </si>
  <si>
    <t>Netzbetreiber</t>
  </si>
  <si>
    <t>Jahres-</t>
  </si>
  <si>
    <t>Höchste</t>
  </si>
  <si>
    <t>Bestellmenge</t>
  </si>
  <si>
    <t>MeLo</t>
  </si>
  <si>
    <t>Bemerkung</t>
  </si>
  <si>
    <t>Nr.</t>
  </si>
  <si>
    <t>gang</t>
  </si>
  <si>
    <t>nr.</t>
  </si>
  <si>
    <t xml:space="preserve">Identifikationsnummer </t>
  </si>
  <si>
    <t>verbrauch</t>
  </si>
  <si>
    <t>Leistung</t>
  </si>
  <si>
    <t>Verbrauch</t>
  </si>
  <si>
    <t>j / n</t>
  </si>
  <si>
    <t>(MaLo-ID)</t>
  </si>
  <si>
    <t>in kWh</t>
  </si>
  <si>
    <t>in kW</t>
  </si>
  <si>
    <t>Titel 1</t>
  </si>
  <si>
    <t>j</t>
  </si>
  <si>
    <t>Stadtwerke Gelsenkirchen</t>
  </si>
  <si>
    <t xml:space="preserve">Ebertstr. </t>
  </si>
  <si>
    <t>Gelsenkirchen</t>
  </si>
  <si>
    <t xml:space="preserve">Adenauerallee </t>
  </si>
  <si>
    <t>EVNG</t>
  </si>
  <si>
    <t>DE00022145879T0000000000000001513</t>
  </si>
  <si>
    <t>SPORT-PARADIES Erlebnis/ Freizeitbad mit ehemaliger Eishalle, BHKW</t>
  </si>
  <si>
    <t>Bleckstr.</t>
  </si>
  <si>
    <t>DE0002214588900000000000000688331</t>
  </si>
  <si>
    <t xml:space="preserve">ZOOM-Erlebniswelt, Zoo, BHKW </t>
  </si>
  <si>
    <t>Gelsendienste</t>
  </si>
  <si>
    <t>DE002214587900000000000000001521</t>
  </si>
  <si>
    <t>Betriebshof Gelsendienste</t>
  </si>
  <si>
    <t>DE0002214588900000000000000703480</t>
  </si>
  <si>
    <t>ZOOM-Erlebniswelt, Asiahalle</t>
  </si>
  <si>
    <t>Turfstr.</t>
  </si>
  <si>
    <t>DE0002214589900000000000000703175</t>
  </si>
  <si>
    <t>Hallenbad Horst</t>
  </si>
  <si>
    <t>DE0002214588900000000000000001017</t>
  </si>
  <si>
    <t>ZOOM-Erlebniswelt, Ersatz Brennwertkessel</t>
  </si>
  <si>
    <t>Titel</t>
  </si>
  <si>
    <t>Los 2, Titel 1</t>
  </si>
  <si>
    <t>Lieferbeginn: 01.01.2028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</si>
</sst>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49" fontId="4" fillId="3" borderId="0" xfId="0" applyNumberFormat="1" applyFont="1" applyFill="1"/>
    <xf numFmtId="49" fontId="5" fillId="3" borderId="0" xfId="0" applyNumberFormat="1" applyFont="1" applyFill="1" applyAlignment="1">
      <alignment horizontal="left"/>
    </xf>
    <xf numFmtId="49" fontId="5" fillId="3" borderId="0" xfId="0" applyNumberFormat="1" applyFont="1" applyFill="1"/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3" fontId="5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0" fontId="5" fillId="3" borderId="0" xfId="0" applyFont="1" applyFill="1"/>
    <xf numFmtId="3" fontId="3" fillId="3" borderId="0" xfId="0" applyNumberFormat="1" applyFont="1" applyFill="1" applyAlignment="1">
      <alignment horizontal="right"/>
    </xf>
    <xf numFmtId="0" fontId="3" fillId="3" borderId="7" xfId="0" applyFont="1" applyFill="1" applyBorder="1" applyAlignment="1">
      <alignment horizontal="center"/>
    </xf>
    <xf numFmtId="0" fontId="3" fillId="3" borderId="10" xfId="0" applyFont="1" applyFill="1" applyBorder="1"/>
    <xf numFmtId="0" fontId="7" fillId="3" borderId="4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2" xfId="0" applyFont="1" applyFill="1" applyBorder="1"/>
    <xf numFmtId="0" fontId="7" fillId="3" borderId="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3" fillId="0" borderId="12" xfId="0" applyNumberFormat="1" applyFont="1" applyBorder="1" applyAlignment="1" applyProtection="1">
      <alignment horizontal="center" vertical="center" wrapText="1"/>
      <protection locked="0"/>
    </xf>
    <xf numFmtId="3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3" fillId="0" borderId="13" xfId="0" applyNumberFormat="1" applyFont="1" applyBorder="1" applyAlignment="1" applyProtection="1">
      <alignment horizontal="center" vertical="center" wrapText="1"/>
      <protection locked="0"/>
    </xf>
    <xf numFmtId="3" fontId="3" fillId="0" borderId="5" xfId="0" applyNumberFormat="1" applyFont="1" applyBorder="1" applyAlignment="1" applyProtection="1">
      <alignment horizontal="center" vertical="center" wrapText="1"/>
      <protection locked="0"/>
    </xf>
    <xf numFmtId="1" fontId="3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11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H19"/>
  <sheetViews>
    <sheetView tabSelected="1" view="pageBreakPreview" topLeftCell="H1" zoomScaleNormal="85" zoomScaleSheetLayoutView="100" workbookViewId="0">
      <selection activeCell="O16" sqref="O16:Q16"/>
    </sheetView>
  </sheetViews>
  <sheetFormatPr baseColWidth="10" defaultColWidth="11.42578125" defaultRowHeight="12.75" outlineLevelCol="1" x14ac:dyDescent="0.2"/>
  <cols>
    <col min="1" max="1" width="5.7109375" customWidth="1"/>
    <col min="2" max="2" width="7.7109375" customWidth="1" outlineLevel="1"/>
    <col min="3" max="3" width="5.7109375" customWidth="1" outlineLevel="1"/>
    <col min="4" max="4" width="20.7109375" customWidth="1"/>
    <col min="5" max="5" width="18.7109375" customWidth="1"/>
    <col min="6" max="7" width="8.7109375" customWidth="1"/>
    <col min="8" max="9" width="18.7109375" customWidth="1"/>
    <col min="10" max="10" width="8.7109375" customWidth="1"/>
    <col min="11" max="11" width="8.7109375" style="1" customWidth="1"/>
    <col min="12" max="12" width="18.140625" style="1" customWidth="1"/>
    <col min="13" max="13" width="22.7109375" style="1" customWidth="1"/>
    <col min="14" max="14" width="15.7109375" style="1" customWidth="1"/>
    <col min="15" max="19" width="12.7109375" style="1" customWidth="1"/>
    <col min="20" max="20" width="35.7109375" style="1" customWidth="1"/>
    <col min="21" max="21" width="27.5703125" customWidth="1"/>
  </cols>
  <sheetData>
    <row r="1" spans="1:242" ht="18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4"/>
    </row>
    <row r="2" spans="1:242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4"/>
    </row>
    <row r="3" spans="1:242" ht="18" customHeight="1" x14ac:dyDescent="0.25">
      <c r="A3" s="6" t="s">
        <v>1</v>
      </c>
      <c r="B3" s="7"/>
      <c r="C3" s="7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5"/>
      <c r="Q3" s="5"/>
      <c r="R3" s="5"/>
      <c r="S3" s="5"/>
      <c r="T3" s="5"/>
      <c r="U3" s="4"/>
    </row>
    <row r="4" spans="1:242" ht="18" customHeight="1" x14ac:dyDescent="0.25">
      <c r="A4" s="8" t="s">
        <v>2</v>
      </c>
      <c r="B4" s="7"/>
      <c r="C4" s="7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5"/>
      <c r="S4" s="5"/>
      <c r="T4" s="5"/>
      <c r="U4" s="4"/>
    </row>
    <row r="5" spans="1:242" ht="18" customHeight="1" x14ac:dyDescent="0.25">
      <c r="A5" s="8" t="s">
        <v>3</v>
      </c>
      <c r="B5" s="9"/>
      <c r="C5" s="9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  <c r="T5" s="5"/>
      <c r="U5" s="4"/>
    </row>
    <row r="6" spans="1:242" ht="18" customHeight="1" x14ac:dyDescent="0.35">
      <c r="A6" s="8" t="s">
        <v>4</v>
      </c>
      <c r="B6" s="9"/>
      <c r="C6" s="9"/>
      <c r="D6" s="4"/>
      <c r="E6" s="4"/>
      <c r="F6" s="4"/>
      <c r="G6" s="4"/>
      <c r="H6" s="4"/>
      <c r="I6" s="4"/>
      <c r="J6" s="4"/>
      <c r="K6" s="5"/>
      <c r="L6" s="5"/>
      <c r="M6" s="10"/>
      <c r="N6" s="11" t="s">
        <v>5</v>
      </c>
      <c r="O6" s="12">
        <f>SUBTOTAL(9,O14:O19)</f>
        <v>17531953</v>
      </c>
      <c r="P6" s="12">
        <f>SUBTOTAL(9,P14:P19)</f>
        <v>19076717.71703298</v>
      </c>
      <c r="Q6" s="12">
        <f>SUBTOTAL(9,Q14:Q19)</f>
        <v>16874974.536053997</v>
      </c>
      <c r="R6" s="12"/>
      <c r="S6" s="12">
        <f t="shared" ref="S6" si="0">SUBTOTAL(9,S14:S19)</f>
        <v>18735000</v>
      </c>
      <c r="T6" s="5"/>
      <c r="U6" s="4"/>
    </row>
    <row r="7" spans="1:242" ht="18" customHeight="1" x14ac:dyDescent="0.35">
      <c r="A7" s="8" t="s">
        <v>57</v>
      </c>
      <c r="B7" s="13"/>
      <c r="C7" s="13"/>
      <c r="D7" s="14"/>
      <c r="E7" s="14"/>
      <c r="F7" s="14"/>
      <c r="G7" s="14"/>
      <c r="H7" s="14"/>
      <c r="I7" s="4"/>
      <c r="J7" s="4"/>
      <c r="K7" s="5"/>
      <c r="L7" s="5"/>
      <c r="M7" s="10"/>
      <c r="N7" s="10"/>
      <c r="O7" s="15"/>
      <c r="P7" s="15"/>
      <c r="Q7" s="15"/>
      <c r="R7" s="5"/>
      <c r="S7" s="5"/>
      <c r="T7" s="5"/>
      <c r="U7" s="4"/>
    </row>
    <row r="8" spans="1:242" ht="18" customHeight="1" x14ac:dyDescent="0.35">
      <c r="A8" s="14" t="s">
        <v>56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10"/>
      <c r="N8" s="10"/>
      <c r="O8" s="15"/>
      <c r="P8" s="15"/>
      <c r="Q8" s="15"/>
      <c r="R8" s="5"/>
      <c r="S8" s="5"/>
      <c r="T8" s="5"/>
      <c r="U8" s="4"/>
    </row>
    <row r="9" spans="1:242" ht="18.75" thickBot="1" x14ac:dyDescent="0.4">
      <c r="A9" s="14"/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10"/>
      <c r="N9" s="10"/>
      <c r="O9" s="15"/>
      <c r="P9" s="15"/>
      <c r="Q9" s="15"/>
      <c r="R9" s="5"/>
      <c r="S9" s="5"/>
      <c r="T9" s="5"/>
      <c r="U9" s="4"/>
    </row>
    <row r="10" spans="1:242" ht="20.100000000000001" customHeight="1" thickBot="1" x14ac:dyDescent="0.3">
      <c r="A10" s="4"/>
      <c r="B10" s="4"/>
      <c r="C10" s="4"/>
      <c r="D10" s="4"/>
      <c r="E10" s="55" t="s">
        <v>6</v>
      </c>
      <c r="F10" s="56"/>
      <c r="G10" s="56"/>
      <c r="H10" s="57"/>
      <c r="I10" s="55" t="s">
        <v>7</v>
      </c>
      <c r="J10" s="56"/>
      <c r="K10" s="56"/>
      <c r="L10" s="57"/>
      <c r="M10" s="16"/>
      <c r="N10" s="16"/>
      <c r="O10" s="49">
        <v>2023</v>
      </c>
      <c r="P10" s="16">
        <v>2024</v>
      </c>
      <c r="Q10" s="49">
        <v>2025</v>
      </c>
      <c r="R10" s="16">
        <v>2025</v>
      </c>
      <c r="S10" s="49">
        <v>2028</v>
      </c>
      <c r="T10" s="16"/>
      <c r="U10" s="17"/>
    </row>
    <row r="11" spans="1:242" ht="15" x14ac:dyDescent="0.25">
      <c r="A11" s="18" t="s">
        <v>8</v>
      </c>
      <c r="B11" s="19" t="s">
        <v>55</v>
      </c>
      <c r="C11" s="18" t="s">
        <v>9</v>
      </c>
      <c r="D11" s="20" t="s">
        <v>10</v>
      </c>
      <c r="E11" s="19" t="s">
        <v>11</v>
      </c>
      <c r="F11" s="19" t="s">
        <v>12</v>
      </c>
      <c r="G11" s="19" t="s">
        <v>13</v>
      </c>
      <c r="H11" s="19" t="s">
        <v>14</v>
      </c>
      <c r="I11" s="19" t="s">
        <v>11</v>
      </c>
      <c r="J11" s="19" t="s">
        <v>12</v>
      </c>
      <c r="K11" s="19" t="s">
        <v>13</v>
      </c>
      <c r="L11" s="19" t="s">
        <v>14</v>
      </c>
      <c r="M11" s="19" t="s">
        <v>15</v>
      </c>
      <c r="N11" s="19" t="s">
        <v>16</v>
      </c>
      <c r="O11" s="49" t="s">
        <v>17</v>
      </c>
      <c r="P11" s="49" t="s">
        <v>17</v>
      </c>
      <c r="Q11" s="49" t="s">
        <v>17</v>
      </c>
      <c r="R11" s="49" t="s">
        <v>18</v>
      </c>
      <c r="S11" s="49" t="s">
        <v>19</v>
      </c>
      <c r="T11" s="48" t="s">
        <v>20</v>
      </c>
      <c r="U11" s="18" t="s">
        <v>21</v>
      </c>
    </row>
    <row r="12" spans="1:242" ht="15" x14ac:dyDescent="0.25">
      <c r="A12" s="21" t="s">
        <v>22</v>
      </c>
      <c r="B12" s="46"/>
      <c r="C12" s="21" t="s">
        <v>23</v>
      </c>
      <c r="D12" s="44"/>
      <c r="E12" s="46" t="s">
        <v>6</v>
      </c>
      <c r="F12" s="46" t="s">
        <v>24</v>
      </c>
      <c r="G12" s="46"/>
      <c r="H12" s="46"/>
      <c r="I12" s="46" t="s">
        <v>7</v>
      </c>
      <c r="J12" s="46" t="s">
        <v>24</v>
      </c>
      <c r="K12" s="46"/>
      <c r="L12" s="46"/>
      <c r="M12" s="46" t="s">
        <v>25</v>
      </c>
      <c r="N12" s="46"/>
      <c r="O12" s="22" t="s">
        <v>26</v>
      </c>
      <c r="P12" s="22" t="s">
        <v>26</v>
      </c>
      <c r="Q12" s="22" t="s">
        <v>26</v>
      </c>
      <c r="R12" s="22" t="s">
        <v>27</v>
      </c>
      <c r="S12" s="22" t="s">
        <v>28</v>
      </c>
      <c r="T12" s="45"/>
      <c r="U12" s="22"/>
    </row>
    <row r="13" spans="1:242" ht="15.75" thickBot="1" x14ac:dyDescent="0.3">
      <c r="A13" s="24"/>
      <c r="B13" s="47"/>
      <c r="C13" s="25" t="s">
        <v>29</v>
      </c>
      <c r="D13" s="27"/>
      <c r="E13" s="23"/>
      <c r="F13" s="23"/>
      <c r="G13" s="47"/>
      <c r="H13" s="47"/>
      <c r="I13" s="23"/>
      <c r="J13" s="23"/>
      <c r="K13" s="47"/>
      <c r="L13" s="47"/>
      <c r="M13" s="47" t="s">
        <v>30</v>
      </c>
      <c r="N13" s="47"/>
      <c r="O13" s="50" t="s">
        <v>31</v>
      </c>
      <c r="P13" s="50" t="s">
        <v>31</v>
      </c>
      <c r="Q13" s="50" t="s">
        <v>31</v>
      </c>
      <c r="R13" s="50" t="s">
        <v>32</v>
      </c>
      <c r="S13" s="50" t="s">
        <v>31</v>
      </c>
      <c r="T13" s="26"/>
      <c r="U13" s="28"/>
    </row>
    <row r="14" spans="1:242" s="3" customFormat="1" ht="50.1" customHeight="1" thickBot="1" x14ac:dyDescent="0.25">
      <c r="A14" s="30">
        <v>1</v>
      </c>
      <c r="B14" s="30" t="s">
        <v>33</v>
      </c>
      <c r="C14" s="30" t="s">
        <v>34</v>
      </c>
      <c r="D14" s="31" t="s">
        <v>35</v>
      </c>
      <c r="E14" s="32" t="s">
        <v>36</v>
      </c>
      <c r="F14" s="33">
        <v>30</v>
      </c>
      <c r="G14" s="34">
        <v>45879</v>
      </c>
      <c r="H14" s="35" t="s">
        <v>37</v>
      </c>
      <c r="I14" s="36" t="s">
        <v>38</v>
      </c>
      <c r="J14" s="33">
        <v>118</v>
      </c>
      <c r="K14" s="33">
        <v>45891</v>
      </c>
      <c r="L14" s="30" t="s">
        <v>37</v>
      </c>
      <c r="M14" s="33">
        <v>50350000507</v>
      </c>
      <c r="N14" s="33" t="s">
        <v>39</v>
      </c>
      <c r="O14" s="51">
        <v>9541342</v>
      </c>
      <c r="P14" s="51">
        <v>11013357</v>
      </c>
      <c r="Q14" s="51">
        <v>9041283.4673039932</v>
      </c>
      <c r="R14" s="54">
        <v>3015</v>
      </c>
      <c r="S14" s="54">
        <v>10800000</v>
      </c>
      <c r="T14" s="37" t="s">
        <v>40</v>
      </c>
      <c r="U14" s="37" t="s">
        <v>41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</row>
    <row r="15" spans="1:242" s="3" customFormat="1" ht="50.1" customHeight="1" thickBot="1" x14ac:dyDescent="0.25">
      <c r="A15" s="38">
        <v>2</v>
      </c>
      <c r="B15" s="30" t="s">
        <v>33</v>
      </c>
      <c r="C15" s="29" t="s">
        <v>34</v>
      </c>
      <c r="D15" s="39" t="s">
        <v>35</v>
      </c>
      <c r="E15" s="40" t="s">
        <v>36</v>
      </c>
      <c r="F15" s="37">
        <v>30</v>
      </c>
      <c r="G15" s="41">
        <v>45879</v>
      </c>
      <c r="H15" s="42" t="s">
        <v>37</v>
      </c>
      <c r="I15" s="43" t="s">
        <v>42</v>
      </c>
      <c r="J15" s="37">
        <v>64</v>
      </c>
      <c r="K15" s="37">
        <v>45889</v>
      </c>
      <c r="L15" s="29" t="s">
        <v>37</v>
      </c>
      <c r="M15" s="37">
        <v>50349227766</v>
      </c>
      <c r="N15" s="37" t="s">
        <v>39</v>
      </c>
      <c r="O15" s="52">
        <v>3423713</v>
      </c>
      <c r="P15" s="52">
        <v>3529260</v>
      </c>
      <c r="Q15" s="52">
        <v>3158512.9440879994</v>
      </c>
      <c r="R15" s="52">
        <v>1012</v>
      </c>
      <c r="S15" s="52">
        <v>3500000</v>
      </c>
      <c r="T15" s="37" t="s">
        <v>43</v>
      </c>
      <c r="U15" s="37" t="s">
        <v>44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</row>
    <row r="16" spans="1:242" s="3" customFormat="1" ht="50.1" customHeight="1" thickBot="1" x14ac:dyDescent="0.25">
      <c r="A16" s="38">
        <v>3</v>
      </c>
      <c r="B16" s="30" t="s">
        <v>33</v>
      </c>
      <c r="C16" s="29" t="s">
        <v>34</v>
      </c>
      <c r="D16" s="39" t="s">
        <v>45</v>
      </c>
      <c r="E16" s="40" t="s">
        <v>36</v>
      </c>
      <c r="F16" s="37">
        <v>30</v>
      </c>
      <c r="G16" s="41">
        <v>45879</v>
      </c>
      <c r="H16" s="42" t="s">
        <v>37</v>
      </c>
      <c r="I16" s="43" t="s">
        <v>38</v>
      </c>
      <c r="J16" s="37">
        <v>115</v>
      </c>
      <c r="K16" s="37">
        <v>45891</v>
      </c>
      <c r="L16" s="29" t="s">
        <v>37</v>
      </c>
      <c r="M16" s="37">
        <v>50348784923</v>
      </c>
      <c r="N16" s="37" t="s">
        <v>39</v>
      </c>
      <c r="O16" s="53">
        <v>2056135</v>
      </c>
      <c r="P16" s="52">
        <v>2058169.7170329804</v>
      </c>
      <c r="Q16" s="52">
        <v>1896222</v>
      </c>
      <c r="R16" s="53">
        <v>543</v>
      </c>
      <c r="S16" s="52">
        <v>2000000</v>
      </c>
      <c r="T16" s="37" t="s">
        <v>46</v>
      </c>
      <c r="U16" s="37" t="s">
        <v>47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</row>
    <row r="17" spans="1:242" s="3" customFormat="1" ht="50.1" customHeight="1" thickBot="1" x14ac:dyDescent="0.25">
      <c r="A17" s="38">
        <v>4</v>
      </c>
      <c r="B17" s="30" t="s">
        <v>33</v>
      </c>
      <c r="C17" s="29" t="s">
        <v>34</v>
      </c>
      <c r="D17" s="39" t="s">
        <v>35</v>
      </c>
      <c r="E17" s="40" t="s">
        <v>36</v>
      </c>
      <c r="F17" s="37">
        <v>30</v>
      </c>
      <c r="G17" s="41">
        <v>45879</v>
      </c>
      <c r="H17" s="42" t="s">
        <v>37</v>
      </c>
      <c r="I17" s="43" t="s">
        <v>42</v>
      </c>
      <c r="J17" s="37">
        <v>47</v>
      </c>
      <c r="K17" s="37">
        <v>45889</v>
      </c>
      <c r="L17" s="29" t="s">
        <v>37</v>
      </c>
      <c r="M17" s="37">
        <v>50348924165</v>
      </c>
      <c r="N17" s="37" t="s">
        <v>39</v>
      </c>
      <c r="O17" s="53">
        <v>1248608</v>
      </c>
      <c r="P17" s="53">
        <v>1253099</v>
      </c>
      <c r="Q17" s="52">
        <v>1023124.2840060026</v>
      </c>
      <c r="R17" s="53">
        <v>698.54628000000002</v>
      </c>
      <c r="S17" s="52">
        <v>1180000</v>
      </c>
      <c r="T17" s="37" t="s">
        <v>48</v>
      </c>
      <c r="U17" s="37" t="s">
        <v>49</v>
      </c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</row>
    <row r="18" spans="1:242" s="3" customFormat="1" ht="50.1" customHeight="1" thickBot="1" x14ac:dyDescent="0.25">
      <c r="A18" s="38">
        <v>5</v>
      </c>
      <c r="B18" s="30" t="s">
        <v>33</v>
      </c>
      <c r="C18" s="29" t="s">
        <v>34</v>
      </c>
      <c r="D18" s="39" t="s">
        <v>35</v>
      </c>
      <c r="E18" s="40" t="s">
        <v>36</v>
      </c>
      <c r="F18" s="37">
        <v>30</v>
      </c>
      <c r="G18" s="41">
        <v>45879</v>
      </c>
      <c r="H18" s="42" t="s">
        <v>37</v>
      </c>
      <c r="I18" s="43" t="s">
        <v>50</v>
      </c>
      <c r="J18" s="37">
        <v>15</v>
      </c>
      <c r="K18" s="37">
        <v>45899</v>
      </c>
      <c r="L18" s="29" t="s">
        <v>37</v>
      </c>
      <c r="M18" s="37">
        <v>50349152244</v>
      </c>
      <c r="N18" s="37" t="s">
        <v>39</v>
      </c>
      <c r="O18" s="53">
        <v>1206442</v>
      </c>
      <c r="P18" s="52">
        <v>1181225</v>
      </c>
      <c r="Q18" s="52">
        <v>1293256.2486650012</v>
      </c>
      <c r="R18" s="53">
        <v>377.68</v>
      </c>
      <c r="S18" s="52">
        <v>1200000</v>
      </c>
      <c r="T18" s="37" t="s">
        <v>51</v>
      </c>
      <c r="U18" s="37" t="s">
        <v>52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</row>
    <row r="19" spans="1:242" s="3" customFormat="1" ht="50.1" customHeight="1" thickBot="1" x14ac:dyDescent="0.25">
      <c r="A19" s="38">
        <v>6</v>
      </c>
      <c r="B19" s="30" t="s">
        <v>33</v>
      </c>
      <c r="C19" s="29" t="s">
        <v>34</v>
      </c>
      <c r="D19" s="39" t="s">
        <v>35</v>
      </c>
      <c r="E19" s="40" t="s">
        <v>36</v>
      </c>
      <c r="F19" s="37">
        <v>30</v>
      </c>
      <c r="G19" s="41">
        <v>45879</v>
      </c>
      <c r="H19" s="42" t="s">
        <v>37</v>
      </c>
      <c r="I19" s="43" t="s">
        <v>42</v>
      </c>
      <c r="J19" s="37">
        <v>64</v>
      </c>
      <c r="K19" s="37">
        <v>45889</v>
      </c>
      <c r="L19" s="29" t="s">
        <v>37</v>
      </c>
      <c r="M19" s="37">
        <v>50349428322</v>
      </c>
      <c r="N19" s="37" t="s">
        <v>39</v>
      </c>
      <c r="O19" s="53">
        <v>55713</v>
      </c>
      <c r="P19" s="52">
        <v>41607</v>
      </c>
      <c r="Q19" s="52">
        <v>462575.59199100058</v>
      </c>
      <c r="R19" s="53">
        <v>641.20842000000005</v>
      </c>
      <c r="S19" s="52">
        <v>55000</v>
      </c>
      <c r="T19" s="37" t="s">
        <v>53</v>
      </c>
      <c r="U19" s="37" t="s">
        <v>54</v>
      </c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</row>
  </sheetData>
  <sheetProtection algorithmName="SHA-512" hashValue="UhwbRI0DOKayu0CGAoNqolrqqN3At1l1Tm50kc6jrytx0VruhUKkt6OgLtcoQgNL/Q6/pxXlS3d0QokX5Ux8Yg==" saltValue="mgoMsTLYPFsCKwxI67rv1Q==" spinCount="100000" sheet="1" objects="1" scenarios="1"/>
  <mergeCells count="2">
    <mergeCell ref="I10:L10"/>
    <mergeCell ref="E10:H10"/>
  </mergeCells>
  <phoneticPr fontId="2" type="noConversion"/>
  <conditionalFormatting sqref="M15">
    <cfRule type="duplicateValues" dxfId="1" priority="1"/>
  </conditionalFormatting>
  <conditionalFormatting sqref="M16:M1048576 M1:M14">
    <cfRule type="duplicateValues" dxfId="0" priority="2"/>
  </conditionalFormatting>
  <printOptions horizontalCentered="1"/>
  <pageMargins left="0.39370078740157483" right="0.39370078740157483" top="0.98425196850393704" bottom="0.98425196850393704" header="0.51181102362204722" footer="0.51181102362204722"/>
  <pageSetup paperSize="9" scale="43" fitToHeight="0" orientation="landscape" r:id="rId1"/>
  <headerFooter alignWithMargins="0">
    <oddFooter>&amp;R&amp;8&amp;F &amp;D Seite &amp;P von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BADC8B-D17E-41AB-B33D-38FFD2C92D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A5E98D-95AB-4F8B-B6AC-DACF011BF4B7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3.xml><?xml version="1.0" encoding="utf-8"?>
<ds:datastoreItem xmlns:ds="http://schemas.openxmlformats.org/officeDocument/2006/customXml" ds:itemID="{731E12C3-637D-496E-95E0-CEE9D23E84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C01-3.1 Abnahmenstellenliste </vt:lpstr>
      <vt:lpstr>'C01-3.1 Abnahmenstellenliste '!Druckbereich</vt:lpstr>
    </vt:vector>
  </TitlesOfParts>
  <Manager/>
  <Company>Ingenieurbüro Specht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thomas.kettler@stadtwerke-gelsenkirchen.de</dc:creator>
  <cp:keywords/>
  <dc:description/>
  <cp:lastModifiedBy>Göhner, Marilyn</cp:lastModifiedBy>
  <cp:revision/>
  <cp:lastPrinted>2026-01-28T09:44:16Z</cp:lastPrinted>
  <dcterms:created xsi:type="dcterms:W3CDTF">2008-02-15T07:57:23Z</dcterms:created>
  <dcterms:modified xsi:type="dcterms:W3CDTF">2026-07-08T09:30:27Z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MediaServiceImageTags">
    <vt:lpwstr/>
  </property>
</Properties>
</file>